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<sst xmlns="http://schemas.openxmlformats.org/spreadsheetml/2006/main" count="853" uniqueCount="497">
  <si>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</si>
  <si>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</si>
  <si>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</si>
  <si>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</si>
  <si>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</si>
  <si>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</si>
  <si>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</si>
  <si>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</si>
  <si>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</si>
  <si>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</si>
  <si>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</si>
  <si>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</si>
  <si>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</si>
  <si>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</si>
  <si>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</si>
  <si>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</si>
  <si>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</si>
  <si>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</si>
  <si>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</si>
  <si>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</si>
  <si>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</si>
  <si>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</si>
  <si>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</si>
  <si>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</si>
  <si>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</si>
  <si>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</si>
  <si>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</si>
  <si>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</si>
  <si>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</si>
  <si>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</si>
  <si>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</si>
  <si>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</si>
  <si>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</si>
  <si>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</si>
  <si>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</si>
  <si>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</si>
  <si>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</si>
  <si>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</si>
  <si>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</si>
  <si>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</si>
  <si>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</si>
  <si>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</si>
  <si>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</si>
  <si>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</si>
  <si>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</si>
  <si>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</si>
  <si>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</si>
  <si>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</si>
  <si>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</si>
  <si>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</si>
  <si>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</si>
  <si>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</si>
  <si>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</si>
  <si>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</si>
  <si>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</si>
  <si>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</si>
  <si>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</si>
  <si>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</si>
  <si>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</si>
  <si>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</si>
  <si>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</si>
  <si>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</si>
  <si>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</si>
  <si>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</si>
  <si>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</si>
  <si>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</si>
  <si>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</si>
  <si>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</si>
  <si>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</si>
  <si>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</si>
  <si>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</si>
  <si>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</si>
  <si>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</si>
  <si>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</si>
  <si>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</si>
  <si>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</si>
  <si>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</si>
  <si>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</si>
  <si>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</si>
  <si>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</si>
  <si>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</si>
  <si>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</si>
  <si>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</si>
  <si>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</si>
  <si>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</si>
  <si>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</si>
  <si>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</si>
  <si>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</si>
  <si>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</si>
  <si>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</si>
  <si>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</si>
  <si>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</si>
  <si>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</si>
  <si>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</si>
  <si>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</si>
  <si>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</si>
  <si>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</si>
  <si>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</si>
  <si>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</si>
  <si>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</si>
  <si>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</si>
  <si>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</si>
  <si>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</si>
  <si>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</si>
  <si>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</si>
  <si>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</si>
  <si>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</si>
  <si>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</si>
  <si>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</si>
  <si>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</si>
  <si>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</si>
  <si>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</si>
  <si>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</si>
  <si>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</si>
  <si>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</si>
  <si>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</si>
  <si>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</si>
  <si>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</si>
  <si>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</si>
  <si>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</si>
  <si>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</si>
  <si>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</si>
  <si>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</si>
  <si>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</si>
  <si>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</si>
  <si>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</si>
  <si>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</si>
  <si>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</si>
  <si>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</si>
  <si>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</si>
  <si>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</si>
  <si>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</si>
  <si>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</si>
  <si>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</si>
  <si>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</si>
  <si>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</si>
  <si>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</si>
  <si>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</si>
  <si>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</si>
  <si>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</si>
  <si>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</si>
  <si>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</si>
  <si>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</si>
  <si>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</si>
  <si>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</si>
  <si>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</si>
  <si>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</si>
  <si>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</si>
  <si>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</si>
  <si>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</si>
  <si>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</si>
  <si>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</si>
  <si>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</si>
  <si>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</si>
  <si>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</si>
  <si>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</si>
  <si>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</si>
  <si>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</si>
  <si>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</si>
  <si>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</si>
  <si>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</si>
  <si>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</si>
  <si>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</si>
  <si>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</si>
  <si>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</si>
  <si>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</si>
  <si>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</si>
  <si>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</si>
  <si>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</si>
  <si>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</si>
  <si>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</si>
  <si>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</si>
  <si>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</si>
  <si>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</si>
  <si>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</si>
  <si>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</si>
  <si>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</si>
  <si>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</si>
  <si>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</si>
  <si>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</si>
  <si>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</si>
  <si>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</si>
  <si>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</si>
  <si>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</si>
  <si>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</si>
  <si>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</si>
  <si>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</si>
  <si>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</si>
  <si>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</si>
  <si>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</si>
  <si>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</si>
  <si>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</si>
  <si>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</si>
  <si>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</si>
  <si>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</si>
  <si>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</si>
  <si>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</si>
  <si>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</si>
  <si>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</si>
  <si>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</si>
  <si>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</si>
  <si>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</si>
  <si>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</si>
  <si>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</si>
  <si>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</si>
  <si>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</si>
  <si>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</si>
  <si>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</si>
  <si>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</si>
  <si>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</si>
  <si>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</si>
  <si>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</si>
  <si>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</si>
  <si>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</si>
  <si>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</si>
  <si>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</si>
  <si>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</si>
  <si>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</si>
  <si>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</si>
  <si>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</si>
  <si>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</si>
  <si>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</si>
  <si>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</si>
  <si>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</si>
  <si>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</si>
  <si>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</si>
  <si>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</si>
  <si>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</si>
  <si>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</si>
  <si>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</si>
  <si>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</si>
  <si>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</si>
  <si>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</si>
  <si>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</si>
  <si>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</si>
  <si>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</si>
  <si>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</si>
  <si>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</si>
  <si>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</si>
  <si>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</si>
  <si>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</si>
  <si>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</si>
  <si>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</si>
  <si>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</si>
  <si>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</si>
  <si>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</si>
  <si>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</si>
  <si>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</si>
  <si>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</si>
  <si>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</si>
  <si>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</si>
  <si>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</si>
  <si>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</si>
  <si>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</si>
  <si>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</si>
  <si>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</si>
  <si>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</si>
  <si>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</si>
  <si>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</si>
  <si>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</si>
  <si>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</si>
  <si>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</si>
  <si>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</si>
  <si>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</si>
  <si>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</si>
  <si>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</si>
  <si>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</si>
  <si>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</si>
  <si>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</si>
  <si>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</si>
  <si>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</si>
  <si>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</si>
  <si>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</si>
  <si>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</si>
  <si>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</si>
  <si>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</si>
  <si>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</si>
  <si>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</si>
  <si>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</si>
  <si>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</si>
  <si>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</si>
  <si>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</si>
  <si>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</si>
  <si>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</si>
  <si>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</si>
  <si>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</si>
  <si>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</si>
  <si>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</si>
  <si>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</si>
  <si>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</si>
  <si>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</si>
  <si>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</si>
  <si>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</si>
  <si>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</si>
  <si>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</si>
  <si>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</si>
  <si>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</si>
  <si>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</si>
  <si>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</si>
  <si>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</si>
  <si>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</si>
  <si>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</si>
  <si>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</si>
  <si>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</si>
  <si>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</si>
  <si>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</si>
  <si>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</si>
  <si>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</si>
  <si>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</si>
  <si>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</si>
  <si>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</si>
  <si>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</si>
  <si>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</si>
  <si>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</si>
  <si>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</si>
  <si>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</si>
  <si>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</si>
  <si>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</si>
  <si>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</si>
  <si>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</si>
  <si>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</si>
  <si>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</si>
  <si>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</si>
  <si>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</si>
  <si>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</si>
  <si>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</si>
  <si>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</si>
  <si>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</si>
  <si>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</si>
  <si>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</si>
  <si>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</si>
  <si>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</si>
  <si>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</si>
  <si>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</si>
  <si>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</si>
  <si>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</si>
  <si>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</si>
  <si>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</si>
  <si>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</si>
  <si>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</si>
  <si>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</si>
  <si>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</si>
  <si>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</si>
  <si>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</si>
  <si>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</si>
  <si>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</si>
  <si>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</si>
  <si>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</si>
  <si>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</si>
  <si>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</si>
  <si>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</si>
  <si>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</si>
  <si>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</si>
  <si>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</si>
  <si>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</si>
  <si>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</si>
  <si>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</si>
  <si>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</si>
  <si>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</si>
  <si>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</si>
  <si>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</si>
  <si>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</si>
  <si>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</si>
  <si>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</si>
  <si>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</si>
  <si>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</si>
  <si>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</si>
  <si>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</si>
  <si>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</si>
  <si>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</si>
  <si>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</si>
  <si>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</si>
  <si>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</si>
  <si>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</si>
  <si>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</si>
  <si>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</si>
  <si>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</si>
  <si>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</si>
  <si>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</si>
  <si>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</si>
  <si>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</si>
  <si>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</si>
  <si>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</si>
  <si>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</si>
  <si>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</si>
  <si>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</si>
  <si>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</si>
  <si>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</si>
  <si>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</si>
  <si>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</si>
  <si>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</si>
  <si>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</si>
  <si>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</si>
  <si>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</si>
  <si>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</si>
  <si>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</si>
  <si>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</si>
  <si>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</si>
  <si>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</si>
  <si>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</si>
  <si>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</si>
  <si>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</si>
  <si>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</si>
  <si>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</si>
  <si>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</si>
  <si>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</si>
  <si>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</si>
  <si>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</si>
  <si>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</si>
  <si>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</si>
  <si>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</si>
  <si>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</si>
  <si>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</si>
  <si>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</si>
  <si>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</si>
  <si>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</si>
  <si>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</si>
  <si>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</si>
  <si>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</si>
  <si>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</si>
  <si>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</si>
  <si>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</si>
  <si>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</si>
  <si>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</si>
  <si>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</si>
  <si>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</si>
  <si>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</si>
  <si>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</si>
  <si>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</si>
  <si>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</si>
  <si>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</si>
  <si>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</si>
  <si>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</si>
  <si>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</si>
  <si>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</si>
  <si>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</si>
  <si>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</si>
  <si>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</si>
  <si>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</si>
  <si>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</si>
  <si>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</si>
  <si>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</si>
  <si>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</si>
  <si>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</si>
  <si>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</si>
  <si>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</si>
  <si>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</si>
  <si>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</si>
  <si>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</si>
  <si>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</si>
  <si>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</si>
  <si>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</si>
  <si>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</si>
  <si>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</si>
  <si>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</si>
  <si>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</si>
  <si>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</si>
  <si>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</si>
  <si>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</si>
  <si>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</si>
  <si>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</si>
  <si>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</si>
  <si>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</si>
  <si>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</si>
  <si>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</si>
  <si>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</si>
  <si>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</si>
  <si>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</si>
  <si>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</si>
  <si>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</si>
  <si>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</si>
  <si>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</si>
  <si>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</si>
  <si>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</si>
  <si>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</si>
  <si>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</si>
  <si>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</si>
  <si>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</si>
  <si>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</si>
  <si>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</si>
  <si>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</si>
  <si>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</si>
  <si>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</si>
  <si>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</si>
  <si>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</si>
  <si>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</si>
  <si>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</si>
  <si>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</si>
  <si>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</si>
  <si>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</si>
  <si>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</si>
  <si>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</si>
  <si>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Жилой дом</t>
  </si>
  <si>
    <t>Р_СТР100033</t>
  </si>
  <si>
    <t>Установка измерительного комплекса по ТУ №8/2025/НА от 24.02.25 г.Новоалександровск, ул. Чапаева, д.2/32 (оп.№35/2 ВЛ-0,4кВ Ф-3 ТП-137/327 заяв. Шварц Е.Ю.)</t>
  </si>
  <si>
    <t>ТУ № 8/2025/НА от 24.02.2025</t>
  </si>
  <si>
    <t>п/ст. 35/10 "Нива" , опора №35/2 ВЛ-0,4кВ Ф-3 ТП-137/327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</si>
</sst>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D59" sqref="D59:D6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493</v>
      </c>
    </row>
    <row r="13" spans="1:3" s="1" customFormat="1" ht="16.149999999999999" customHeight="1" x14ac:dyDescent="0.25">
      <c r="A13" s="156" t="s">
        <v>5</v>
      </c>
      <c r="B13" s="156"/>
      <c r="C13" s="156"/>
    </row>
    <row r="15" spans="1:3" s="1" customFormat="1" ht="34.5" customHeight="1" x14ac:dyDescent="0.25">
      <c r="A15" s="155" t="s">
        <v>494</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1.3095047999999998E-2</v>
      </c>
    </row>
    <row r="49" spans="1:3" s="1" customFormat="1" ht="48" customHeight="1" x14ac:dyDescent="0.25">
      <c r="A49" s="5">
        <v>25</v>
      </c>
      <c r="B49" s="2" t="s">
        <v>37</v>
      </c>
      <c r="C49" s="138">
        <f>C48</f>
        <v>1.3095047999999998E-2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S30" sqref="S3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Р_СТР100033</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1"/>
      <c r="N13" s="161"/>
      <c r="O13" s="161"/>
    </row>
    <row r="14" spans="1:20" s="1" customFormat="1" ht="43.5" customHeight="1" x14ac:dyDescent="0.25">
      <c r="A14"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25">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57.5" x14ac:dyDescent="0.25">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495</v>
      </c>
      <c r="D21" s="144"/>
      <c r="E21" s="149" t="s">
        <v>485</v>
      </c>
      <c r="F21" s="149" t="s">
        <v>486</v>
      </c>
      <c r="G21" s="150" t="s">
        <v>492</v>
      </c>
      <c r="H21" s="145" t="s">
        <v>496</v>
      </c>
      <c r="I21" s="149">
        <f>J21+K21</f>
        <v>15</v>
      </c>
      <c r="J21" s="151">
        <v>0</v>
      </c>
      <c r="K21" s="151">
        <v>15</v>
      </c>
      <c r="L21" s="149">
        <v>0.4</v>
      </c>
      <c r="M21" s="149">
        <v>3</v>
      </c>
      <c r="N21" s="144"/>
      <c r="O21" s="144"/>
      <c r="P21" s="144"/>
      <c r="Q21" s="144"/>
      <c r="R21" s="144" t="s">
        <v>487</v>
      </c>
      <c r="S21" s="144"/>
      <c r="T21" s="154">
        <v>4.2677979999999997E-2</v>
      </c>
    </row>
    <row r="23" spans="2:20" ht="15.75" customHeight="1" x14ac:dyDescent="0.25">
      <c r="S23" s="147"/>
    </row>
    <row r="25" spans="2:20"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Р_СТР100033</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4.5" x14ac:dyDescent="0.25">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75" x14ac:dyDescent="0.25">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Р_СТР100033</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10.25" x14ac:dyDescent="0.25">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75" x14ac:dyDescent="0.25">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Р_СТР100033</v>
      </c>
    </row>
    <row r="13" spans="1:3" x14ac:dyDescent="0.25">
      <c r="A13" s="156" t="s">
        <v>5</v>
      </c>
      <c r="B13" s="156"/>
      <c r="C13" s="156"/>
    </row>
    <row r="15" spans="1:3" ht="42" customHeight="1" x14ac:dyDescent="0.25">
      <c r="A15"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65"/>
      <c r="C15" s="165"/>
    </row>
    <row r="16" spans="1:3" x14ac:dyDescent="0.25">
      <c r="A16" s="156" t="s">
        <v>6</v>
      </c>
      <c r="B16" s="156"/>
      <c r="C16" s="156"/>
    </row>
    <row r="18" spans="1:3" ht="18.75" x14ac:dyDescent="0.3">
      <c r="A18" s="166" t="s">
        <v>90</v>
      </c>
      <c r="B18" s="166"/>
      <c r="C18" s="166"/>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Р_СТР100033</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Р_СТР100033</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65"/>
      <c r="C15" s="165"/>
      <c r="D15" s="165"/>
      <c r="E15" s="165"/>
      <c r="F15" s="165"/>
      <c r="G15" s="165"/>
      <c r="H15" s="165"/>
      <c r="I15" s="165"/>
      <c r="J15" s="165"/>
      <c r="K15" s="165"/>
      <c r="L15" s="165"/>
      <c r="M15" s="165"/>
      <c r="N15" s="165"/>
      <c r="O15" s="165"/>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6" t="s">
        <v>129</v>
      </c>
      <c r="B18" s="166"/>
      <c r="C18" s="166"/>
      <c r="D18" s="166"/>
      <c r="E18" s="166"/>
      <c r="F18" s="166"/>
      <c r="G18" s="166"/>
      <c r="H18" s="166"/>
      <c r="I18" s="166"/>
      <c r="J18" s="166"/>
      <c r="K18" s="166"/>
      <c r="L18" s="166"/>
      <c r="M18" s="166"/>
      <c r="N18" s="166"/>
      <c r="O18" s="166"/>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96" t="str">
        <f>'1. паспорт местоположение '!C12</f>
        <v>Р_СТР100033</v>
      </c>
      <c r="B12" s="196"/>
      <c r="C12" s="196"/>
      <c r="D12" s="196"/>
      <c r="E12" s="196"/>
      <c r="F12" s="196"/>
      <c r="G12" s="196"/>
      <c r="H12" s="196"/>
      <c r="I12" s="196"/>
      <c r="J12" s="196"/>
      <c r="K12" s="196"/>
      <c r="L12" s="196"/>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6" t="s">
        <v>140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Р_СТР100033</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6" t="s">
        <v>206</v>
      </c>
      <c r="B18" s="166"/>
      <c r="C18" s="166"/>
      <c r="D18" s="166"/>
      <c r="E18" s="166"/>
      <c r="F18" s="166"/>
      <c r="G18" s="166"/>
      <c r="H18" s="166"/>
      <c r="I18" s="166"/>
      <c r="J18" s="166"/>
      <c r="K18" s="166"/>
      <c r="L18" s="166"/>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9"/>
      <c r="B21" s="199"/>
      <c r="C21" s="171" t="s">
        <v>214</v>
      </c>
      <c r="D21" s="171"/>
      <c r="E21" s="171" t="s">
        <v>215</v>
      </c>
      <c r="F21" s="171"/>
      <c r="G21" s="199"/>
      <c r="H21" s="199"/>
      <c r="I21" s="200"/>
      <c r="J21" s="201"/>
      <c r="K21" s="200"/>
      <c r="L21" s="201"/>
    </row>
    <row r="22" spans="1:12" ht="32.1" customHeight="1" x14ac:dyDescent="0.25">
      <c r="A22" s="173"/>
      <c r="B22" s="173"/>
      <c r="C22" s="2" t="s">
        <v>216</v>
      </c>
      <c r="D22" s="2" t="s">
        <v>217</v>
      </c>
      <c r="E22" s="2" t="s">
        <v>218</v>
      </c>
      <c r="F22" s="2" t="s">
        <v>219</v>
      </c>
      <c r="G22" s="173"/>
      <c r="H22" s="173"/>
      <c r="I22" s="202"/>
      <c r="J22" s="203"/>
      <c r="K22" s="202"/>
      <c r="L22" s="203"/>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7"/>
      <c r="J24" s="197"/>
      <c r="K24" s="197"/>
      <c r="L24" s="197"/>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197"/>
      <c r="J37" s="197"/>
      <c r="K37" s="197"/>
      <c r="L37" s="197"/>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16" zoomScale="80" zoomScaleNormal="80" workbookViewId="0">
      <selection activeCell="AH26" sqref="AH2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Р_СТР100033</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25">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25">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25">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1.3095047999999998E-2</v>
      </c>
      <c r="D24" s="140">
        <f>C24</f>
        <v>1.3095047999999998E-2</v>
      </c>
      <c r="E24" s="61"/>
      <c r="F24" s="61"/>
      <c r="G24" s="61"/>
      <c r="H24" s="61"/>
      <c r="I24" s="61"/>
      <c r="J24" s="61"/>
      <c r="K24" s="61"/>
      <c r="L24" s="61"/>
      <c r="M24" s="61"/>
      <c r="N24" s="61"/>
      <c r="O24" s="61"/>
      <c r="P24" s="139">
        <f>'1. паспорт местоположение '!C48</f>
        <v>1.3095047999999998E-2</v>
      </c>
      <c r="Q24" s="119">
        <v>1</v>
      </c>
      <c r="R24" s="140">
        <f>C24</f>
        <v>1.3095047999999998E-2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1.3095047999999998E-2</v>
      </c>
      <c r="D27" s="141">
        <f>D24</f>
        <v>1.3095047999999998E-2</v>
      </c>
      <c r="E27" s="61"/>
      <c r="F27" s="61"/>
      <c r="G27" s="61"/>
      <c r="H27" s="61"/>
      <c r="I27" s="61"/>
      <c r="J27" s="61"/>
      <c r="K27" s="61"/>
      <c r="L27" s="61"/>
      <c r="M27" s="61"/>
      <c r="N27" s="61"/>
      <c r="O27" s="61"/>
      <c r="P27" s="141">
        <f>P24</f>
        <v>1.3095047999999998E-2</v>
      </c>
      <c r="Q27" s="119">
        <v>1</v>
      </c>
      <c r="R27" s="141">
        <f>R24</f>
        <v>1.3095047999999998E-2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1.0912539999999998E-2</v>
      </c>
      <c r="D30" s="139">
        <f>C30</f>
        <v>1.0912539999999998E-2</v>
      </c>
      <c r="E30" s="61"/>
      <c r="F30" s="61"/>
      <c r="G30" s="61"/>
      <c r="H30" s="61"/>
      <c r="I30" s="61"/>
      <c r="J30" s="61"/>
      <c r="K30" s="61"/>
      <c r="L30" s="61"/>
      <c r="M30" s="61"/>
      <c r="N30" s="61"/>
      <c r="O30" s="61"/>
      <c r="P30" s="139">
        <f>C30</f>
        <v>1.0912539999999998E-2</v>
      </c>
      <c r="Q30" s="119">
        <v>1</v>
      </c>
      <c r="R30" s="139">
        <f>C30</f>
        <v>1.0912539999999998E-2</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2.7398499999999985E-3</v>
      </c>
      <c r="D32" s="131">
        <f>C32</f>
        <v>2.7398499999999985E-3</v>
      </c>
      <c r="E32" s="61"/>
      <c r="F32" s="61"/>
      <c r="G32" s="61"/>
      <c r="H32" s="61"/>
      <c r="I32" s="61"/>
      <c r="J32" s="61"/>
      <c r="K32" s="61"/>
      <c r="L32" s="61"/>
      <c r="M32" s="61"/>
      <c r="N32" s="61"/>
      <c r="O32" s="61"/>
      <c r="P32" s="131">
        <f>C32</f>
        <v>2.7398499999999985E-3</v>
      </c>
      <c r="Q32" s="61"/>
      <c r="R32" s="131">
        <f>C32</f>
        <v>2.7398499999999985E-3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8.1726899999999998E-3</v>
      </c>
      <c r="D33" s="131">
        <f>C33</f>
        <v>8.1726899999999998E-3</v>
      </c>
      <c r="E33" s="61"/>
      <c r="F33" s="61"/>
      <c r="G33" s="61"/>
      <c r="H33" s="61"/>
      <c r="I33" s="61"/>
      <c r="J33" s="61"/>
      <c r="K33" s="61"/>
      <c r="L33" s="61"/>
      <c r="M33" s="61"/>
      <c r="N33" s="61"/>
      <c r="O33" s="61"/>
      <c r="P33" s="131">
        <f>C33</f>
        <v>8.1726899999999998E-3</v>
      </c>
      <c r="Q33" s="61"/>
      <c r="R33" s="131">
        <f>C33</f>
        <v>8.1726899999999998E-3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1.0912539999999998E-2</v>
      </c>
      <c r="D52" s="139">
        <f t="shared" ref="D52:P52" si="0">D30</f>
        <v>1.0912539999999998E-2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1.0912539999999998E-2</v>
      </c>
      <c r="Q52" s="119">
        <v>1</v>
      </c>
      <c r="R52" s="139">
        <f>R30</f>
        <v>1.0912539999999998E-2</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Р_СТР100033</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25">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№8/2025/НА от 24.02.25 г.Новоалександровск, ул. Чапаева, д.2/32 (оп.№35/2 ВЛ-0,4кВ Ф-3 ТП-137/327 заяв. Шварц Е.Ю.)</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Р_СТР100033</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71" t="str">
        <f>'1. паспорт местоположение '!A15:C15</f>
        <v>Установка измерительного комплекса по ТУ №8/2025/НА от 24.02.25 г.Новоалександровск, ул. Чапаева, д.2/32 (оп.№35/2 ВЛ-0,4кВ Ф-3 ТП-137/327 заяв. Шварц Е.Ю.)</v>
      </c>
      <c r="B15" s="271"/>
      <c r="C15" s="271"/>
      <c r="D15" s="271"/>
      <c r="E15" s="271"/>
      <c r="F15" s="271"/>
      <c r="G15" s="271"/>
      <c r="H15" s="271"/>
      <c r="I15" s="271"/>
      <c r="J15" s="271"/>
      <c r="K15" s="271"/>
      <c r="L15" s="271"/>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6" t="s">
        <v>399</v>
      </c>
      <c r="B18" s="166"/>
      <c r="C18" s="166"/>
      <c r="D18" s="166"/>
      <c r="E18" s="166"/>
      <c r="F18" s="166"/>
      <c r="G18" s="166"/>
      <c r="H18" s="166"/>
      <c r="I18" s="166"/>
      <c r="J18" s="166"/>
      <c r="K18" s="166"/>
      <c r="L18" s="166"/>
    </row>
    <row r="20" spans="1:13" ht="48" customHeight="1" x14ac:dyDescent="0.25">
      <c r="A20" s="267" t="s">
        <v>400</v>
      </c>
      <c r="B20" s="267"/>
      <c r="C20" s="267"/>
      <c r="D20" s="267"/>
      <c r="E20" s="267"/>
      <c r="F20" s="267"/>
      <c r="G20" s="268" t="str">
        <f>A15</f>
        <v>Установка измерительного комплекса по ТУ №8/2025/НА от 24.02.25 г.Новоалександровск, ул. Чапаева, д.2/32 (оп.№35/2 ВЛ-0,4кВ Ф-3 ТП-137/327 заяв. Шварц Е.Ю.)</v>
      </c>
      <c r="H20" s="268"/>
      <c r="I20" s="268"/>
      <c r="J20" s="268"/>
      <c r="K20" s="268"/>
      <c r="L20" s="268"/>
      <c r="M20" s="8" t="s">
        <v>128</v>
      </c>
    </row>
    <row r="21" spans="1:13" ht="16.149999999999999" customHeight="1" x14ac:dyDescent="0.25">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149999999999999" customHeight="1" x14ac:dyDescent="0.25">
      <c r="A22" s="267" t="s">
        <v>402</v>
      </c>
      <c r="B22" s="267"/>
      <c r="C22" s="267"/>
      <c r="D22" s="267"/>
      <c r="E22" s="267"/>
      <c r="F22" s="267"/>
      <c r="G22" s="268" t="s">
        <v>462</v>
      </c>
      <c r="H22" s="268"/>
      <c r="I22" s="268"/>
      <c r="J22" s="268"/>
      <c r="K22" s="268"/>
      <c r="L22" s="268"/>
    </row>
    <row r="23" spans="1:13" ht="16.149999999999999" customHeight="1" x14ac:dyDescent="0.25">
      <c r="A23" s="267" t="s">
        <v>403</v>
      </c>
      <c r="B23" s="267"/>
      <c r="C23" s="267"/>
      <c r="D23" s="267"/>
      <c r="E23" s="267"/>
      <c r="F23" s="267"/>
      <c r="G23" s="272"/>
      <c r="H23" s="272"/>
      <c r="I23" s="272"/>
      <c r="J23" s="272"/>
      <c r="K23" s="272"/>
      <c r="L23" s="272"/>
    </row>
    <row r="24" spans="1:13" ht="16.149999999999999" customHeight="1" x14ac:dyDescent="0.25">
      <c r="A24" s="267" t="s">
        <v>404</v>
      </c>
      <c r="B24" s="267"/>
      <c r="C24" s="267"/>
      <c r="D24" s="267"/>
      <c r="E24" s="267"/>
      <c r="F24" s="267"/>
      <c r="G24" s="270">
        <v>2025</v>
      </c>
      <c r="H24" s="270"/>
      <c r="I24" s="270"/>
      <c r="J24" s="270"/>
      <c r="K24" s="270"/>
      <c r="L24" s="270"/>
    </row>
    <row r="25" spans="1:13" ht="16.149999999999999" customHeight="1" x14ac:dyDescent="0.25">
      <c r="A25" s="267" t="s">
        <v>405</v>
      </c>
      <c r="B25" s="267"/>
      <c r="C25" s="267"/>
      <c r="D25" s="267"/>
      <c r="E25" s="267"/>
      <c r="F25" s="267"/>
      <c r="G25" s="268" t="s">
        <v>483</v>
      </c>
      <c r="H25" s="268"/>
      <c r="I25" s="268"/>
      <c r="J25" s="268"/>
      <c r="K25" s="268"/>
      <c r="L25" s="268"/>
    </row>
    <row r="26" spans="1:13" ht="16.149999999999999" customHeight="1" x14ac:dyDescent="0.25">
      <c r="A26" s="267" t="s">
        <v>490</v>
      </c>
      <c r="B26" s="267"/>
      <c r="C26" s="267"/>
      <c r="D26" s="267"/>
      <c r="E26" s="267"/>
      <c r="F26" s="267"/>
      <c r="G26" s="269">
        <f>'1. паспорт местоположение '!C48</f>
        <v>1.3095047999999998E-2</v>
      </c>
      <c r="H26" s="269"/>
      <c r="I26" s="269"/>
      <c r="J26" s="269"/>
      <c r="K26" s="269"/>
      <c r="L26" s="269"/>
    </row>
    <row r="27" spans="1:13" ht="16.149999999999999" customHeight="1" x14ac:dyDescent="0.25">
      <c r="A27" s="267" t="s">
        <v>406</v>
      </c>
      <c r="B27" s="267"/>
      <c r="C27" s="267"/>
      <c r="D27" s="267"/>
      <c r="E27" s="267"/>
      <c r="F27" s="267"/>
      <c r="G27" s="268" t="s">
        <v>466</v>
      </c>
      <c r="H27" s="268"/>
      <c r="I27" s="268"/>
      <c r="J27" s="268"/>
      <c r="K27" s="268"/>
      <c r="L27" s="268"/>
    </row>
    <row r="28" spans="1:13" ht="16.149999999999999" customHeight="1" x14ac:dyDescent="0.25">
      <c r="A28" s="261" t="s">
        <v>407</v>
      </c>
      <c r="B28" s="262"/>
      <c r="C28" s="262"/>
      <c r="D28" s="262"/>
      <c r="E28" s="262"/>
      <c r="F28" s="263"/>
      <c r="G28" s="264"/>
      <c r="H28" s="265"/>
      <c r="I28" s="265"/>
      <c r="J28" s="265"/>
      <c r="K28" s="265"/>
      <c r="L28" s="266"/>
    </row>
    <row r="29" spans="1:13" ht="29.1" customHeight="1" x14ac:dyDescent="0.25">
      <c r="A29" s="231" t="s">
        <v>408</v>
      </c>
      <c r="B29" s="232"/>
      <c r="C29" s="232"/>
      <c r="D29" s="232"/>
      <c r="E29" s="232"/>
      <c r="F29" s="233"/>
      <c r="G29" s="255"/>
      <c r="H29" s="256"/>
      <c r="I29" s="256"/>
      <c r="J29" s="256"/>
      <c r="K29" s="256"/>
      <c r="L29" s="257"/>
    </row>
    <row r="30" spans="1:13" ht="16.149999999999999" customHeight="1" x14ac:dyDescent="0.25">
      <c r="A30" s="228" t="s">
        <v>409</v>
      </c>
      <c r="B30" s="229"/>
      <c r="C30" s="229"/>
      <c r="D30" s="229"/>
      <c r="E30" s="229"/>
      <c r="F30" s="230"/>
      <c r="G30" s="222"/>
      <c r="H30" s="223"/>
      <c r="I30" s="223"/>
      <c r="J30" s="223"/>
      <c r="K30" s="223"/>
      <c r="L30" s="224"/>
    </row>
    <row r="31" spans="1:13" ht="32.1" customHeight="1" x14ac:dyDescent="0.25">
      <c r="A31" s="231" t="s">
        <v>410</v>
      </c>
      <c r="B31" s="232"/>
      <c r="C31" s="232"/>
      <c r="D31" s="232"/>
      <c r="E31" s="232"/>
      <c r="F31" s="233"/>
      <c r="G31" s="246"/>
      <c r="H31" s="247"/>
      <c r="I31" s="247"/>
      <c r="J31" s="247"/>
      <c r="K31" s="247"/>
      <c r="L31" s="248"/>
    </row>
    <row r="32" spans="1:13" ht="16.149999999999999" customHeight="1" x14ac:dyDescent="0.25">
      <c r="A32" s="258" t="s">
        <v>467</v>
      </c>
      <c r="B32" s="259"/>
      <c r="C32" s="259"/>
      <c r="D32" s="259"/>
      <c r="E32" s="259"/>
      <c r="F32" s="260"/>
      <c r="G32" s="255"/>
      <c r="H32" s="256"/>
      <c r="I32" s="256"/>
      <c r="J32" s="256"/>
      <c r="K32" s="256"/>
      <c r="L32" s="257"/>
    </row>
    <row r="33" spans="1:12" ht="16.149999999999999" customHeight="1" x14ac:dyDescent="0.25">
      <c r="A33" s="228" t="s">
        <v>409</v>
      </c>
      <c r="B33" s="229"/>
      <c r="C33" s="229"/>
      <c r="D33" s="229"/>
      <c r="E33" s="229"/>
      <c r="F33" s="230"/>
      <c r="G33" s="234"/>
      <c r="H33" s="235"/>
      <c r="I33" s="235"/>
      <c r="J33" s="235"/>
      <c r="K33" s="235"/>
      <c r="L33" s="236"/>
    </row>
    <row r="34" spans="1:12" ht="16.149999999999999" customHeight="1" x14ac:dyDescent="0.25">
      <c r="A34" s="228" t="s">
        <v>491</v>
      </c>
      <c r="B34" s="229"/>
      <c r="C34" s="229"/>
      <c r="D34" s="229"/>
      <c r="E34" s="229"/>
      <c r="F34" s="230"/>
      <c r="G34" s="234"/>
      <c r="H34" s="235"/>
      <c r="I34" s="235"/>
      <c r="J34" s="235"/>
      <c r="K34" s="235"/>
      <c r="L34" s="236"/>
    </row>
    <row r="35" spans="1:12" ht="16.149999999999999" customHeight="1" x14ac:dyDescent="0.25">
      <c r="A35" s="228" t="s">
        <v>411</v>
      </c>
      <c r="B35" s="229"/>
      <c r="C35" s="229"/>
      <c r="D35" s="229"/>
      <c r="E35" s="229"/>
      <c r="F35" s="230"/>
      <c r="G35" s="249"/>
      <c r="H35" s="250"/>
      <c r="I35" s="250"/>
      <c r="J35" s="250"/>
      <c r="K35" s="250"/>
      <c r="L35" s="251"/>
    </row>
    <row r="36" spans="1:12" ht="16.149999999999999" customHeight="1" x14ac:dyDescent="0.25">
      <c r="A36" s="228" t="s">
        <v>412</v>
      </c>
      <c r="B36" s="229"/>
      <c r="C36" s="229"/>
      <c r="D36" s="229"/>
      <c r="E36" s="229"/>
      <c r="F36" s="230"/>
      <c r="G36" s="234"/>
      <c r="H36" s="235"/>
      <c r="I36" s="235"/>
      <c r="J36" s="235"/>
      <c r="K36" s="235"/>
      <c r="L36" s="236"/>
    </row>
    <row r="37" spans="1:12" ht="16.149999999999999" customHeight="1" x14ac:dyDescent="0.25">
      <c r="A37" s="228" t="s">
        <v>413</v>
      </c>
      <c r="B37" s="229"/>
      <c r="C37" s="229"/>
      <c r="D37" s="229"/>
      <c r="E37" s="229"/>
      <c r="F37" s="230"/>
      <c r="G37" s="234"/>
      <c r="H37" s="235"/>
      <c r="I37" s="235"/>
      <c r="J37" s="235"/>
      <c r="K37" s="235"/>
      <c r="L37" s="236"/>
    </row>
    <row r="38" spans="1:12" ht="16.149999999999999" customHeight="1" x14ac:dyDescent="0.25">
      <c r="A38" s="252" t="s">
        <v>467</v>
      </c>
      <c r="B38" s="253"/>
      <c r="C38" s="253"/>
      <c r="D38" s="253"/>
      <c r="E38" s="253"/>
      <c r="F38" s="254"/>
      <c r="G38" s="255"/>
      <c r="H38" s="256"/>
      <c r="I38" s="256"/>
      <c r="J38" s="256"/>
      <c r="K38" s="256"/>
      <c r="L38" s="257"/>
    </row>
    <row r="39" spans="1:12" ht="16.149999999999999" customHeight="1" x14ac:dyDescent="0.25">
      <c r="A39" s="228" t="s">
        <v>409</v>
      </c>
      <c r="B39" s="229"/>
      <c r="C39" s="229"/>
      <c r="D39" s="229"/>
      <c r="E39" s="229"/>
      <c r="F39" s="230"/>
      <c r="G39" s="234"/>
      <c r="H39" s="235"/>
      <c r="I39" s="235"/>
      <c r="J39" s="235"/>
      <c r="K39" s="235"/>
      <c r="L39" s="236"/>
    </row>
    <row r="40" spans="1:12" ht="16.149999999999999" customHeight="1" x14ac:dyDescent="0.25">
      <c r="A40" s="228" t="s">
        <v>491</v>
      </c>
      <c r="B40" s="229"/>
      <c r="C40" s="229"/>
      <c r="D40" s="229"/>
      <c r="E40" s="229"/>
      <c r="F40" s="230"/>
      <c r="G40" s="234"/>
      <c r="H40" s="235"/>
      <c r="I40" s="235"/>
      <c r="J40" s="235"/>
      <c r="K40" s="235"/>
      <c r="L40" s="236"/>
    </row>
    <row r="41" spans="1:12" ht="32.1" customHeight="1" x14ac:dyDescent="0.25">
      <c r="A41" s="228" t="s">
        <v>411</v>
      </c>
      <c r="B41" s="229"/>
      <c r="C41" s="229"/>
      <c r="D41" s="229"/>
      <c r="E41" s="229"/>
      <c r="F41" s="230"/>
      <c r="G41" s="249"/>
      <c r="H41" s="250"/>
      <c r="I41" s="250"/>
      <c r="J41" s="250"/>
      <c r="K41" s="250"/>
      <c r="L41" s="251"/>
    </row>
    <row r="42" spans="1:12" ht="16.149999999999999" customHeight="1" x14ac:dyDescent="0.25">
      <c r="A42" s="228" t="s">
        <v>412</v>
      </c>
      <c r="B42" s="229"/>
      <c r="C42" s="229"/>
      <c r="D42" s="229"/>
      <c r="E42" s="229"/>
      <c r="F42" s="230"/>
      <c r="G42" s="234"/>
      <c r="H42" s="235"/>
      <c r="I42" s="235"/>
      <c r="J42" s="235"/>
      <c r="K42" s="235"/>
      <c r="L42" s="236"/>
    </row>
    <row r="43" spans="1:12" ht="32.1" customHeight="1" x14ac:dyDescent="0.25">
      <c r="A43" s="228" t="s">
        <v>413</v>
      </c>
      <c r="B43" s="229"/>
      <c r="C43" s="229"/>
      <c r="D43" s="229"/>
      <c r="E43" s="229"/>
      <c r="F43" s="230"/>
      <c r="G43" s="234"/>
      <c r="H43" s="235"/>
      <c r="I43" s="235"/>
      <c r="J43" s="235"/>
      <c r="K43" s="235"/>
      <c r="L43" s="236"/>
    </row>
    <row r="44" spans="1:12" ht="16.149999999999999" customHeight="1" x14ac:dyDescent="0.25">
      <c r="A44" s="243" t="s">
        <v>414</v>
      </c>
      <c r="B44" s="244"/>
      <c r="C44" s="244"/>
      <c r="D44" s="244"/>
      <c r="E44" s="244"/>
      <c r="F44" s="245"/>
      <c r="G44" s="246"/>
      <c r="H44" s="247"/>
      <c r="I44" s="247"/>
      <c r="J44" s="247"/>
      <c r="K44" s="247"/>
      <c r="L44" s="248"/>
    </row>
    <row r="45" spans="1:12" ht="29.1" customHeight="1" x14ac:dyDescent="0.25">
      <c r="A45" s="228" t="s">
        <v>409</v>
      </c>
      <c r="B45" s="229"/>
      <c r="C45" s="229"/>
      <c r="D45" s="229"/>
      <c r="E45" s="229"/>
      <c r="F45" s="230"/>
      <c r="G45" s="222"/>
      <c r="H45" s="223"/>
      <c r="I45" s="223"/>
      <c r="J45" s="223"/>
      <c r="K45" s="223"/>
      <c r="L45" s="224"/>
    </row>
    <row r="46" spans="1:12" ht="29.1" customHeight="1" x14ac:dyDescent="0.25">
      <c r="A46" s="228" t="s">
        <v>415</v>
      </c>
      <c r="B46" s="229"/>
      <c r="C46" s="229"/>
      <c r="D46" s="229"/>
      <c r="E46" s="229"/>
      <c r="F46" s="230"/>
      <c r="G46" s="240" t="s">
        <v>468</v>
      </c>
      <c r="H46" s="241"/>
      <c r="I46" s="241"/>
      <c r="J46" s="241"/>
      <c r="K46" s="241"/>
      <c r="L46" s="242"/>
    </row>
    <row r="47" spans="1:12" ht="16.149999999999999" customHeight="1" x14ac:dyDescent="0.25">
      <c r="A47" s="228" t="s">
        <v>416</v>
      </c>
      <c r="B47" s="229"/>
      <c r="C47" s="229"/>
      <c r="D47" s="229"/>
      <c r="E47" s="229"/>
      <c r="F47" s="230"/>
      <c r="G47" s="240" t="s">
        <v>467</v>
      </c>
      <c r="H47" s="241"/>
      <c r="I47" s="241"/>
      <c r="J47" s="241"/>
      <c r="K47" s="241"/>
      <c r="L47" s="242"/>
    </row>
    <row r="48" spans="1:12" ht="16.149999999999999" customHeight="1" x14ac:dyDescent="0.25">
      <c r="A48" s="228" t="s">
        <v>417</v>
      </c>
      <c r="B48" s="229"/>
      <c r="C48" s="229"/>
      <c r="D48" s="229"/>
      <c r="E48" s="229"/>
      <c r="F48" s="230"/>
      <c r="G48" s="240" t="s">
        <v>467</v>
      </c>
      <c r="H48" s="241"/>
      <c r="I48" s="241"/>
      <c r="J48" s="241"/>
      <c r="K48" s="241"/>
      <c r="L48" s="242"/>
    </row>
    <row r="49" spans="1:12" ht="16.149999999999999" customHeight="1" x14ac:dyDescent="0.25">
      <c r="A49" s="231" t="s">
        <v>418</v>
      </c>
      <c r="B49" s="232"/>
      <c r="C49" s="232"/>
      <c r="D49" s="232"/>
      <c r="E49" s="232"/>
      <c r="F49" s="233"/>
      <c r="G49" s="240" t="s">
        <v>467</v>
      </c>
      <c r="H49" s="241"/>
      <c r="I49" s="241"/>
      <c r="J49" s="241"/>
      <c r="K49" s="241"/>
      <c r="L49" s="242"/>
    </row>
    <row r="50" spans="1:12" ht="16.149999999999999" customHeight="1" x14ac:dyDescent="0.25">
      <c r="A50" s="231" t="s">
        <v>419</v>
      </c>
      <c r="B50" s="232"/>
      <c r="C50" s="232"/>
      <c r="D50" s="232"/>
      <c r="E50" s="232"/>
      <c r="F50" s="233"/>
      <c r="G50" s="234">
        <f>G29</f>
        <v>0</v>
      </c>
      <c r="H50" s="235"/>
      <c r="I50" s="235"/>
      <c r="J50" s="235"/>
      <c r="K50" s="235"/>
      <c r="L50" s="236"/>
    </row>
    <row r="51" spans="1:12" ht="16.149999999999999" customHeight="1" x14ac:dyDescent="0.25">
      <c r="A51" s="231" t="s">
        <v>420</v>
      </c>
      <c r="B51" s="232"/>
      <c r="C51" s="232"/>
      <c r="D51" s="232"/>
      <c r="E51" s="232"/>
      <c r="F51" s="233"/>
      <c r="G51" s="240" t="s">
        <v>467</v>
      </c>
      <c r="H51" s="241"/>
      <c r="I51" s="241"/>
      <c r="J51" s="241"/>
      <c r="K51" s="241"/>
      <c r="L51" s="242"/>
    </row>
    <row r="52" spans="1:12" ht="16.149999999999999" customHeight="1" x14ac:dyDescent="0.25">
      <c r="A52" s="231" t="s">
        <v>421</v>
      </c>
      <c r="B52" s="232"/>
      <c r="C52" s="232"/>
      <c r="D52" s="232"/>
      <c r="E52" s="232"/>
      <c r="F52" s="233"/>
      <c r="G52" s="234">
        <f>G29</f>
        <v>0</v>
      </c>
      <c r="H52" s="235"/>
      <c r="I52" s="235"/>
      <c r="J52" s="235"/>
      <c r="K52" s="235"/>
      <c r="L52" s="236"/>
    </row>
    <row r="53" spans="1:12" ht="16.149999999999999" customHeight="1" x14ac:dyDescent="0.25">
      <c r="A53" s="231" t="s">
        <v>422</v>
      </c>
      <c r="B53" s="232"/>
      <c r="C53" s="232"/>
      <c r="D53" s="232"/>
      <c r="E53" s="232"/>
      <c r="F53" s="233"/>
      <c r="G53" s="222"/>
      <c r="H53" s="223"/>
      <c r="I53" s="223"/>
      <c r="J53" s="223"/>
      <c r="K53" s="223"/>
      <c r="L53" s="224"/>
    </row>
    <row r="54" spans="1:12" ht="16.149999999999999" customHeight="1" x14ac:dyDescent="0.25">
      <c r="A54" s="237" t="s">
        <v>423</v>
      </c>
      <c r="B54" s="238"/>
      <c r="C54" s="238"/>
      <c r="D54" s="238"/>
      <c r="E54" s="238"/>
      <c r="F54" s="239"/>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28" t="s">
        <v>428</v>
      </c>
      <c r="B59" s="229"/>
      <c r="C59" s="229"/>
      <c r="D59" s="229"/>
      <c r="E59" s="229"/>
      <c r="F59" s="230"/>
      <c r="G59" s="222"/>
      <c r="H59" s="223"/>
      <c r="I59" s="223"/>
      <c r="J59" s="223"/>
      <c r="K59" s="223"/>
      <c r="L59" s="224"/>
    </row>
    <row r="60" spans="1:12" ht="15" customHeight="1" x14ac:dyDescent="0.25">
      <c r="A60" s="231" t="s">
        <v>429</v>
      </c>
      <c r="B60" s="232"/>
      <c r="C60" s="232"/>
      <c r="D60" s="232"/>
      <c r="E60" s="232"/>
      <c r="F60" s="233"/>
      <c r="G60" s="222"/>
      <c r="H60" s="223"/>
      <c r="I60" s="223"/>
      <c r="J60" s="223"/>
      <c r="K60" s="223"/>
      <c r="L60" s="224"/>
    </row>
    <row r="61" spans="1:12" ht="15" customHeight="1" x14ac:dyDescent="0.25">
      <c r="A61" s="228" t="s">
        <v>409</v>
      </c>
      <c r="B61" s="229"/>
      <c r="C61" s="229"/>
      <c r="D61" s="229"/>
      <c r="E61" s="229"/>
      <c r="F61" s="230"/>
      <c r="G61" s="222"/>
      <c r="H61" s="223"/>
      <c r="I61" s="223"/>
      <c r="J61" s="223"/>
      <c r="K61" s="223"/>
      <c r="L61" s="224"/>
    </row>
    <row r="62" spans="1:12" ht="15.75" x14ac:dyDescent="0.25">
      <c r="A62" s="228" t="s">
        <v>430</v>
      </c>
      <c r="B62" s="229"/>
      <c r="C62" s="229"/>
      <c r="D62" s="229"/>
      <c r="E62" s="229"/>
      <c r="F62" s="230"/>
      <c r="G62" s="222"/>
      <c r="H62" s="223"/>
      <c r="I62" s="223"/>
      <c r="J62" s="223"/>
      <c r="K62" s="223"/>
      <c r="L62" s="224"/>
    </row>
    <row r="63" spans="1:12" ht="15.75" x14ac:dyDescent="0.25">
      <c r="A63" s="228" t="s">
        <v>431</v>
      </c>
      <c r="B63" s="229"/>
      <c r="C63" s="229"/>
      <c r="D63" s="229"/>
      <c r="E63" s="229"/>
      <c r="F63" s="230"/>
      <c r="G63" s="222"/>
      <c r="H63" s="223"/>
      <c r="I63" s="223"/>
      <c r="J63" s="223"/>
      <c r="K63" s="223"/>
      <c r="L63" s="224"/>
    </row>
    <row r="64" spans="1:12" ht="45.6" customHeight="1" x14ac:dyDescent="0.25">
      <c r="A64" s="231" t="s">
        <v>432</v>
      </c>
      <c r="B64" s="232"/>
      <c r="C64" s="232"/>
      <c r="D64" s="232"/>
      <c r="E64" s="232"/>
      <c r="F64" s="233"/>
      <c r="G64" s="273"/>
      <c r="H64" s="274"/>
      <c r="I64" s="274"/>
      <c r="J64" s="274"/>
      <c r="K64" s="274"/>
      <c r="L64" s="275"/>
    </row>
    <row r="65" spans="1:12" ht="15.75" x14ac:dyDescent="0.25">
      <c r="A65" s="231" t="s">
        <v>433</v>
      </c>
      <c r="B65" s="232"/>
      <c r="C65" s="232"/>
      <c r="D65" s="232"/>
      <c r="E65" s="232"/>
      <c r="F65" s="233"/>
      <c r="G65" s="222"/>
      <c r="H65" s="223"/>
      <c r="I65" s="223"/>
      <c r="J65" s="223"/>
      <c r="K65" s="223"/>
      <c r="L65" s="224"/>
    </row>
    <row r="66" spans="1:12" ht="15.75" x14ac:dyDescent="0.25">
      <c r="A66" s="237" t="s">
        <v>434</v>
      </c>
      <c r="B66" s="238"/>
      <c r="C66" s="238"/>
      <c r="D66" s="238"/>
      <c r="E66" s="238"/>
      <c r="F66" s="239"/>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43" t="s">
        <v>437</v>
      </c>
      <c r="B69" s="244"/>
      <c r="C69" s="244"/>
      <c r="D69" s="244"/>
      <c r="E69" s="244"/>
      <c r="F69" s="245"/>
      <c r="G69" s="222" t="s">
        <v>469</v>
      </c>
      <c r="H69" s="223"/>
      <c r="I69" s="223"/>
      <c r="J69" s="223"/>
      <c r="K69" s="223"/>
      <c r="L69" s="224"/>
    </row>
    <row r="70" spans="1:12" ht="15.75" x14ac:dyDescent="0.25">
      <c r="A70" s="243" t="s">
        <v>438</v>
      </c>
      <c r="B70" s="244"/>
      <c r="C70" s="244"/>
      <c r="D70" s="244"/>
      <c r="E70" s="244"/>
      <c r="F70" s="245"/>
      <c r="G70" s="222"/>
      <c r="H70" s="223"/>
      <c r="I70" s="223"/>
      <c r="J70" s="223"/>
      <c r="K70" s="223"/>
      <c r="L70" s="224"/>
    </row>
    <row r="71" spans="1:12" x14ac:dyDescent="0.25">
      <c r="A71" s="237" t="s">
        <v>439</v>
      </c>
      <c r="B71" s="238"/>
      <c r="C71" s="238"/>
      <c r="D71" s="238"/>
      <c r="E71" s="238"/>
      <c r="F71" s="239"/>
      <c r="G71" s="276"/>
      <c r="H71" s="277"/>
      <c r="I71" s="277"/>
      <c r="J71" s="277"/>
      <c r="K71" s="277"/>
      <c r="L71" s="278"/>
    </row>
    <row r="72" spans="1:12" x14ac:dyDescent="0.25">
      <c r="A72" s="219" t="s">
        <v>440</v>
      </c>
      <c r="B72" s="220"/>
      <c r="C72" s="220"/>
      <c r="D72" s="220"/>
      <c r="E72" s="220"/>
      <c r="F72" s="221"/>
      <c r="G72" s="279"/>
      <c r="H72" s="280"/>
      <c r="I72" s="280"/>
      <c r="J72" s="280"/>
      <c r="K72" s="280"/>
      <c r="L72" s="281"/>
    </row>
    <row r="73" spans="1:12" x14ac:dyDescent="0.25">
      <c r="A73" s="219" t="s">
        <v>441</v>
      </c>
      <c r="B73" s="220"/>
      <c r="C73" s="220"/>
      <c r="D73" s="220"/>
      <c r="E73" s="220"/>
      <c r="F73" s="221"/>
      <c r="G73" s="279"/>
      <c r="H73" s="280"/>
      <c r="I73" s="280"/>
      <c r="J73" s="280"/>
      <c r="K73" s="280"/>
      <c r="L73" s="281"/>
    </row>
    <row r="74" spans="1:12" x14ac:dyDescent="0.25">
      <c r="A74" s="219" t="s">
        <v>442</v>
      </c>
      <c r="B74" s="220"/>
      <c r="C74" s="220"/>
      <c r="D74" s="220"/>
      <c r="E74" s="220"/>
      <c r="F74" s="221"/>
      <c r="G74" s="279"/>
      <c r="H74" s="280"/>
      <c r="I74" s="280"/>
      <c r="J74" s="280"/>
      <c r="K74" s="280"/>
      <c r="L74" s="281"/>
    </row>
    <row r="75" spans="1:12" x14ac:dyDescent="0.25">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2025-05-05T08:22:00Z</dcterms:modified>
</cp:coreProperties>
</file>